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5480" windowHeight="11640"/>
  </bookViews>
  <sheets>
    <sheet name="query" sheetId="2" r:id="rId1"/>
    <sheet name="Data" sheetId="3" r:id="rId2"/>
  </sheets>
  <definedNames>
    <definedName name="code">Data!$B$3:$B$30</definedName>
    <definedName name="state">Data!$A$3:$B$30</definedName>
  </definedNames>
  <calcPr calcId="124519"/>
</workbook>
</file>

<file path=xl/calcChain.xml><?xml version="1.0" encoding="utf-8"?>
<calcChain xmlns="http://schemas.openxmlformats.org/spreadsheetml/2006/main">
  <c r="D5" i="2"/>
  <c r="C5" l="1"/>
  <c r="B5"/>
</calcChain>
</file>

<file path=xl/sharedStrings.xml><?xml version="1.0" encoding="utf-8"?>
<sst xmlns="http://schemas.openxmlformats.org/spreadsheetml/2006/main" count="94" uniqueCount="90">
  <si>
    <t>الرقم القومي</t>
  </si>
  <si>
    <t>النوع</t>
  </si>
  <si>
    <t>تاريخ الميلاد</t>
  </si>
  <si>
    <t>محافظة الميلاد</t>
  </si>
  <si>
    <t>المحافظة</t>
  </si>
  <si>
    <t>الكود</t>
  </si>
  <si>
    <t>مثال</t>
  </si>
  <si>
    <t>القاهرة</t>
  </si>
  <si>
    <t>01</t>
  </si>
  <si>
    <t>الكود</t>
  </si>
  <si>
    <t>C1</t>
  </si>
  <si>
    <t>Z1</t>
  </si>
  <si>
    <t>Z</t>
  </si>
  <si>
    <t>Z</t>
  </si>
  <si>
    <t>Z</t>
  </si>
  <si>
    <t>X</t>
  </si>
  <si>
    <t>X</t>
  </si>
  <si>
    <t>D</t>
  </si>
  <si>
    <t>D</t>
  </si>
  <si>
    <t>M</t>
  </si>
  <si>
    <t>M</t>
  </si>
  <si>
    <t>Y</t>
  </si>
  <si>
    <t>Y</t>
  </si>
  <si>
    <t>C</t>
  </si>
  <si>
    <t>الإسكندرية</t>
  </si>
  <si>
    <t>02</t>
  </si>
  <si>
    <t>الوصف</t>
  </si>
  <si>
    <t>رقم رقابي للتحقق من صحة الرقم القومي (check digit)</t>
  </si>
  <si>
    <t>مسلسل تسجيل المولود على الحاسب الألي في يوم ميلاده على مستوى محافظة الميلاد حسب نوع المولود وهذا المسلسل عشوائي طبقا لترتيب تسجيل المولـود ويقوم الحاسب بتكوينه.
وهذا مسلسل ليس له علاقة برقم القيد في الدفاتر الورقية</t>
  </si>
  <si>
    <t>للدلالة على كود المحافظة</t>
  </si>
  <si>
    <t>تاريخ الميلاد</t>
  </si>
  <si>
    <t>للدلالة على القرن (القرن مائة عام)
من عام 1900 حتى عام1999 : C= 2
من عام 2000 حتى عام 2099C= 3</t>
  </si>
  <si>
    <t>بورسعيد</t>
  </si>
  <si>
    <t>03</t>
  </si>
  <si>
    <t>إذا كان الرقم فردي يكون المولود (ذكر)
إذا كان الرقم زوجي يكون المولود (أنثى)</t>
  </si>
  <si>
    <t>يوم</t>
  </si>
  <si>
    <t>شهر</t>
  </si>
  <si>
    <t>سنة</t>
  </si>
  <si>
    <t>السويس</t>
  </si>
  <si>
    <t>04</t>
  </si>
  <si>
    <t>دمياط</t>
  </si>
  <si>
    <t>11</t>
  </si>
  <si>
    <t>الدقهلية</t>
  </si>
  <si>
    <t>12</t>
  </si>
  <si>
    <t>الشرقية</t>
  </si>
  <si>
    <t>13</t>
  </si>
  <si>
    <t>القليوبية</t>
  </si>
  <si>
    <t>14</t>
  </si>
  <si>
    <t>كفر الشيخ</t>
  </si>
  <si>
    <t>15</t>
  </si>
  <si>
    <t>الغربية</t>
  </si>
  <si>
    <t>16</t>
  </si>
  <si>
    <t>المنوفية</t>
  </si>
  <si>
    <t>17</t>
  </si>
  <si>
    <t>البحيرة</t>
  </si>
  <si>
    <t>18</t>
  </si>
  <si>
    <t>الإسماعيلية</t>
  </si>
  <si>
    <t>19</t>
  </si>
  <si>
    <t>الجيزة</t>
  </si>
  <si>
    <t>21</t>
  </si>
  <si>
    <t>بني سويف</t>
  </si>
  <si>
    <t>22</t>
  </si>
  <si>
    <t>الفيوم</t>
  </si>
  <si>
    <t>23</t>
  </si>
  <si>
    <t>المنيا</t>
  </si>
  <si>
    <t>24</t>
  </si>
  <si>
    <t>أسيوط</t>
  </si>
  <si>
    <t>25</t>
  </si>
  <si>
    <t>سوهاج</t>
  </si>
  <si>
    <t>26</t>
  </si>
  <si>
    <t>قنا</t>
  </si>
  <si>
    <t>27</t>
  </si>
  <si>
    <t>أسوان</t>
  </si>
  <si>
    <t>28</t>
  </si>
  <si>
    <t>الأقصر</t>
  </si>
  <si>
    <t>29</t>
  </si>
  <si>
    <t>البحر الأحمر</t>
  </si>
  <si>
    <t>31</t>
  </si>
  <si>
    <t>الوادى الجديد</t>
  </si>
  <si>
    <t>32</t>
  </si>
  <si>
    <t>مطروح</t>
  </si>
  <si>
    <t>33</t>
  </si>
  <si>
    <t>شمال سيناء</t>
  </si>
  <si>
    <t>34</t>
  </si>
  <si>
    <t>جنوب سيناء</t>
  </si>
  <si>
    <t>35</t>
  </si>
  <si>
    <t>خارج الجمهورية</t>
  </si>
  <si>
    <t>88</t>
  </si>
  <si>
    <t xml:space="preserve">أولاً : طريقة معرفة النوع وتاريخ الميلاد والمحافظة من خلال الرقم القومي </t>
  </si>
  <si>
    <t xml:space="preserve">ثانياً : المطلوب معرفة الرقم القومي من خلال النوع وتاريخ الميلاد والمحافظة </t>
  </si>
</sst>
</file>

<file path=xl/styles.xml><?xml version="1.0" encoding="utf-8"?>
<styleSheet xmlns="http://schemas.openxmlformats.org/spreadsheetml/2006/main">
  <numFmts count="1">
    <numFmt numFmtId="164" formatCode="mmmm&quot; &quot;d&quot;, &quot;yyyy"/>
  </numFmts>
  <fonts count="8">
    <font>
      <sz val="10"/>
      <name val="Arial"/>
    </font>
    <font>
      <sz val="24"/>
      <color rgb="FFFFFFFF"/>
      <name val="Arial"/>
    </font>
    <font>
      <sz val="24"/>
      <name val="Arial"/>
    </font>
    <font>
      <b/>
      <sz val="11"/>
      <name val="Arial"/>
    </font>
    <font>
      <sz val="11"/>
      <name val="Arial"/>
    </font>
    <font>
      <sz val="8"/>
      <name val="Arial"/>
    </font>
    <font>
      <sz val="18"/>
      <color rgb="FFFFFF00"/>
      <name val="PT Bold Heading"/>
      <charset val="178"/>
    </font>
    <font>
      <sz val="18"/>
      <color theme="0"/>
      <name val="PT Bold Heading"/>
      <charset val="178"/>
    </font>
  </fonts>
  <fills count="11">
    <fill>
      <patternFill patternType="none"/>
    </fill>
    <fill>
      <patternFill patternType="gray125"/>
    </fill>
    <fill>
      <patternFill patternType="solid">
        <fgColor rgb="FF0C343D"/>
        <bgColor rgb="FF0C343D"/>
      </patternFill>
    </fill>
    <fill>
      <patternFill patternType="solid">
        <fgColor rgb="FF1C4587"/>
        <bgColor rgb="FF1C4587"/>
      </patternFill>
    </fill>
    <fill>
      <patternFill patternType="solid">
        <fgColor rgb="FFCFE2F3"/>
        <bgColor rgb="FFCFE2F3"/>
      </patternFill>
    </fill>
    <fill>
      <patternFill patternType="solid">
        <fgColor rgb="FFC5DFE1"/>
        <bgColor rgb="FFC5DFE1"/>
      </patternFill>
    </fill>
    <fill>
      <patternFill patternType="solid">
        <fgColor rgb="FFF2F2F2"/>
        <bgColor rgb="FFF2F2F2"/>
      </patternFill>
    </fill>
    <fill>
      <patternFill patternType="solid">
        <fgColor rgb="FFF9F9F9"/>
        <bgColor rgb="FFF9F9F9"/>
      </patternFill>
    </fill>
    <fill>
      <patternFill patternType="solid">
        <fgColor rgb="FFEFEFEF"/>
        <bgColor rgb="FFEFEFEF"/>
      </patternFill>
    </fill>
    <fill>
      <patternFill patternType="solid">
        <fgColor theme="9" tint="-0.249977111117893"/>
        <bgColor indexed="64"/>
      </patternFill>
    </fill>
    <fill>
      <patternFill patternType="solid">
        <fgColor rgb="FFC00000"/>
        <bgColor indexed="64"/>
      </patternFill>
    </fill>
  </fills>
  <borders count="12">
    <border>
      <left/>
      <right/>
      <top/>
      <bottom/>
      <diagonal/>
    </border>
    <border>
      <left/>
      <right/>
      <top/>
      <bottom/>
      <diagonal/>
    </border>
    <border>
      <left style="dashed">
        <color rgb="FFFF0000"/>
      </left>
      <right style="dashed">
        <color rgb="FFFF0000"/>
      </right>
      <top style="dashed">
        <color rgb="FFFF0000"/>
      </top>
      <bottom style="dashed">
        <color rgb="FFFF0000"/>
      </bottom>
      <diagonal/>
    </border>
    <border>
      <left style="thin">
        <color rgb="FFAAAAAA"/>
      </left>
      <right style="thin">
        <color rgb="FFAAAAAA"/>
      </right>
      <top style="thin">
        <color rgb="FFAAAAAA"/>
      </top>
      <bottom style="thin">
        <color rgb="FFAAAAAA"/>
      </bottom>
      <diagonal/>
    </border>
    <border>
      <left style="thin">
        <color rgb="FFC0C0C0"/>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s>
  <cellStyleXfs count="1">
    <xf numFmtId="0" fontId="0" fillId="0" borderId="0"/>
  </cellStyleXfs>
  <cellXfs count="34">
    <xf numFmtId="0" fontId="0" fillId="0" borderId="0" xfId="0"/>
    <xf numFmtId="0" fontId="3" fillId="5" borderId="3" xfId="0" applyFont="1" applyFill="1" applyBorder="1" applyAlignment="1">
      <alignment horizontal="center"/>
    </xf>
    <xf numFmtId="0" fontId="3" fillId="6" borderId="4" xfId="0" applyFont="1" applyFill="1" applyBorder="1" applyAlignment="1">
      <alignment horizontal="center"/>
    </xf>
    <xf numFmtId="0" fontId="4" fillId="7" borderId="4" xfId="0" applyFont="1" applyFill="1" applyBorder="1" applyAlignment="1">
      <alignment horizontal="right"/>
    </xf>
    <xf numFmtId="0" fontId="4" fillId="0" borderId="3" xfId="0" applyFont="1" applyBorder="1" applyAlignment="1">
      <alignment horizontal="right"/>
    </xf>
    <xf numFmtId="0" fontId="4" fillId="7" borderId="3" xfId="0" applyFont="1" applyFill="1" applyBorder="1" applyAlignment="1">
      <alignment horizontal="right"/>
    </xf>
    <xf numFmtId="0" fontId="4" fillId="8" borderId="4" xfId="0" applyFont="1" applyFill="1" applyBorder="1" applyAlignment="1">
      <alignment horizontal="right"/>
    </xf>
    <xf numFmtId="0" fontId="4" fillId="7" borderId="3" xfId="0" applyFont="1" applyFill="1" applyBorder="1" applyAlignment="1">
      <alignment horizontal="right"/>
    </xf>
    <xf numFmtId="0" fontId="4" fillId="7" borderId="4" xfId="0" applyFont="1" applyFill="1" applyBorder="1" applyAlignment="1">
      <alignment horizontal="right"/>
    </xf>
    <xf numFmtId="0" fontId="4" fillId="7" borderId="5" xfId="0" applyFont="1" applyFill="1" applyBorder="1" applyAlignment="1">
      <alignment horizontal="right"/>
    </xf>
    <xf numFmtId="0" fontId="4" fillId="7" borderId="6" xfId="0" applyFont="1" applyFill="1" applyBorder="1" applyAlignment="1">
      <alignment horizontal="right"/>
    </xf>
    <xf numFmtId="0" fontId="4" fillId="7" borderId="7" xfId="0" applyFont="1" applyFill="1" applyBorder="1" applyAlignment="1">
      <alignment horizontal="right"/>
    </xf>
    <xf numFmtId="0" fontId="5" fillId="0" borderId="1" xfId="0" applyFont="1" applyBorder="1" applyAlignment="1">
      <alignment horizontal="right"/>
    </xf>
    <xf numFmtId="0" fontId="4" fillId="7" borderId="4" xfId="0" applyFont="1" applyFill="1" applyBorder="1" applyAlignment="1">
      <alignment horizontal="right"/>
    </xf>
    <xf numFmtId="0" fontId="0" fillId="0" borderId="0" xfId="0"/>
    <xf numFmtId="0" fontId="3" fillId="6" borderId="4" xfId="0" applyFont="1" applyFill="1" applyBorder="1" applyAlignment="1">
      <alignment horizontal="center"/>
    </xf>
    <xf numFmtId="0" fontId="4" fillId="7" borderId="4" xfId="0" applyFont="1" applyFill="1" applyBorder="1" applyAlignment="1"/>
    <xf numFmtId="0" fontId="0" fillId="0" borderId="0" xfId="0" applyAlignment="1">
      <alignment horizontal="center" vertical="center"/>
    </xf>
    <xf numFmtId="1" fontId="2" fillId="0" borderId="2" xfId="0" applyNumberFormat="1" applyFont="1" applyBorder="1" applyAlignment="1">
      <alignment horizontal="center" vertical="center"/>
    </xf>
    <xf numFmtId="0" fontId="6" fillId="9" borderId="8" xfId="0" applyFont="1" applyFill="1" applyBorder="1" applyAlignment="1">
      <alignment horizontal="center" vertical="center"/>
    </xf>
    <xf numFmtId="0" fontId="6" fillId="9" borderId="9" xfId="0" applyFont="1" applyFill="1" applyBorder="1" applyAlignment="1">
      <alignment horizontal="center" vertical="center"/>
    </xf>
    <xf numFmtId="0" fontId="6" fillId="9" borderId="10" xfId="0" applyFont="1" applyFill="1" applyBorder="1" applyAlignment="1">
      <alignment horizontal="center" vertical="center"/>
    </xf>
    <xf numFmtId="0" fontId="7" fillId="10" borderId="8" xfId="0" applyFont="1" applyFill="1" applyBorder="1" applyAlignment="1">
      <alignment horizontal="center" vertical="center"/>
    </xf>
    <xf numFmtId="0" fontId="7" fillId="10" borderId="9" xfId="0" applyFont="1" applyFill="1" applyBorder="1" applyAlignment="1">
      <alignment horizontal="center" vertical="center"/>
    </xf>
    <xf numFmtId="0" fontId="7" fillId="10" borderId="10" xfId="0" applyFont="1" applyFill="1" applyBorder="1" applyAlignment="1">
      <alignment horizontal="center" vertical="center"/>
    </xf>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xf>
    <xf numFmtId="0" fontId="2" fillId="4" borderId="2" xfId="0" applyFont="1" applyFill="1" applyBorder="1" applyAlignment="1">
      <alignment horizontal="center" vertical="center"/>
    </xf>
    <xf numFmtId="164" fontId="2" fillId="4" borderId="2" xfId="0" applyNumberFormat="1" applyFont="1" applyFill="1" applyBorder="1" applyAlignment="1">
      <alignment horizontal="center" vertical="center"/>
    </xf>
    <xf numFmtId="0" fontId="1" fillId="2" borderId="11" xfId="0" applyFont="1" applyFill="1" applyBorder="1" applyAlignment="1">
      <alignment horizontal="center" vertical="center"/>
    </xf>
    <xf numFmtId="0" fontId="1" fillId="3" borderId="11" xfId="0" applyFont="1" applyFill="1" applyBorder="1" applyAlignment="1">
      <alignment horizontal="center" vertical="center"/>
    </xf>
    <xf numFmtId="1" fontId="2" fillId="0" borderId="11" xfId="0" applyNumberFormat="1" applyFont="1" applyBorder="1" applyAlignment="1">
      <alignment horizontal="center" vertical="center"/>
    </xf>
    <xf numFmtId="0" fontId="2" fillId="4" borderId="11" xfId="0" applyFont="1" applyFill="1" applyBorder="1" applyAlignment="1">
      <alignment horizontal="center" vertical="center"/>
    </xf>
    <xf numFmtId="164" fontId="2" fillId="4" borderId="11"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D11"/>
  <sheetViews>
    <sheetView rightToLeft="1" tabSelected="1" workbookViewId="0">
      <selection activeCell="C15" sqref="C15"/>
    </sheetView>
  </sheetViews>
  <sheetFormatPr defaultColWidth="14.42578125" defaultRowHeight="15.75" customHeight="1"/>
  <cols>
    <col min="1" max="1" width="45.42578125" style="17" bestFit="1" customWidth="1"/>
    <col min="2" max="2" width="23.28515625" style="17" customWidth="1"/>
    <col min="3" max="3" width="38.7109375" style="17" customWidth="1"/>
    <col min="4" max="4" width="31.28515625" style="17" customWidth="1"/>
    <col min="5" max="16384" width="14.42578125" style="17"/>
  </cols>
  <sheetData>
    <row r="1" spans="1:4" ht="15.75" customHeight="1" thickBot="1"/>
    <row r="2" spans="1:4" ht="38.25" thickBot="1">
      <c r="A2" s="19" t="s">
        <v>88</v>
      </c>
      <c r="B2" s="20"/>
      <c r="C2" s="20"/>
      <c r="D2" s="21"/>
    </row>
    <row r="3" spans="1:4" ht="15.75" customHeight="1" thickBot="1"/>
    <row r="4" spans="1:4" ht="30.75" thickBot="1">
      <c r="A4" s="29" t="s">
        <v>0</v>
      </c>
      <c r="B4" s="30" t="s">
        <v>1</v>
      </c>
      <c r="C4" s="30" t="s">
        <v>2</v>
      </c>
      <c r="D4" s="30" t="s">
        <v>3</v>
      </c>
    </row>
    <row r="5" spans="1:4" ht="30.75" thickBot="1">
      <c r="A5" s="31">
        <v>28603302301371</v>
      </c>
      <c r="B5" s="32" t="str">
        <f>IF($A5="","", IF(ISODD(MID($A5,13,1)),"ذكر","انثى"))</f>
        <v>ذكر</v>
      </c>
      <c r="C5" s="33">
        <f>IF($A5="","", DATE(IF(MID($A5,1,1)="2",MID($A5,2,2)+1900,MID($A5,2,2)+2000),MID($A5,4,2),MID($A5,6,2)))</f>
        <v>31501</v>
      </c>
      <c r="D5" s="32" t="str">
        <f>IF($A5="","",INDEX(state,MATCH(MID($A5,8,2),code,0),1))</f>
        <v>الفيوم</v>
      </c>
    </row>
    <row r="7" spans="1:4" ht="15.75" customHeight="1" thickBot="1"/>
    <row r="8" spans="1:4" ht="38.25" thickBot="1">
      <c r="A8" s="22" t="s">
        <v>89</v>
      </c>
      <c r="B8" s="23"/>
      <c r="C8" s="23"/>
      <c r="D8" s="24"/>
    </row>
    <row r="10" spans="1:4" ht="30">
      <c r="A10" s="25" t="s">
        <v>0</v>
      </c>
      <c r="B10" s="26" t="s">
        <v>1</v>
      </c>
      <c r="C10" s="26" t="s">
        <v>2</v>
      </c>
      <c r="D10" s="26" t="s">
        <v>3</v>
      </c>
    </row>
    <row r="11" spans="1:4" ht="30">
      <c r="A11" s="18"/>
      <c r="B11" s="27"/>
      <c r="C11" s="28"/>
      <c r="D11" s="27"/>
    </row>
  </sheetData>
  <mergeCells count="2">
    <mergeCell ref="A8:D8"/>
    <mergeCell ref="A2:D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S30"/>
  <sheetViews>
    <sheetView rightToLeft="1" workbookViewId="0">
      <selection activeCell="F17" sqref="F17"/>
    </sheetView>
  </sheetViews>
  <sheetFormatPr defaultColWidth="14.42578125" defaultRowHeight="15.75" customHeight="1"/>
  <cols>
    <col min="1" max="1" width="12" customWidth="1"/>
    <col min="2" max="2" width="5.42578125" customWidth="1"/>
    <col min="5" max="5" width="6.42578125" bestFit="1" customWidth="1"/>
    <col min="6" max="6" width="40" customWidth="1"/>
    <col min="7" max="7" width="111.85546875" customWidth="1"/>
    <col min="8" max="10" width="2.28515625" customWidth="1"/>
    <col min="11" max="11" width="17.140625" customWidth="1"/>
    <col min="12" max="12" width="4.7109375" customWidth="1"/>
    <col min="13" max="13" width="9.85546875" customWidth="1"/>
    <col min="14" max="18" width="5.7109375" customWidth="1"/>
    <col min="19" max="19" width="26.28515625" customWidth="1"/>
  </cols>
  <sheetData>
    <row r="2" spans="1:19" ht="15.75" customHeight="1">
      <c r="A2" s="1" t="s">
        <v>4</v>
      </c>
      <c r="B2" s="1" t="s">
        <v>5</v>
      </c>
      <c r="E2" s="2" t="s">
        <v>6</v>
      </c>
      <c r="F2" s="3">
        <v>7</v>
      </c>
      <c r="G2" s="3">
        <v>9</v>
      </c>
      <c r="H2" s="3">
        <v>5</v>
      </c>
      <c r="I2" s="3">
        <v>4</v>
      </c>
      <c r="J2" s="3">
        <v>0</v>
      </c>
      <c r="K2" s="3">
        <v>3</v>
      </c>
      <c r="L2" s="3">
        <v>1</v>
      </c>
      <c r="M2" s="3">
        <v>5</v>
      </c>
      <c r="N2" s="3">
        <v>1</v>
      </c>
      <c r="O2" s="3">
        <v>8</v>
      </c>
      <c r="P2" s="3">
        <v>0</v>
      </c>
      <c r="Q2" s="3">
        <v>2</v>
      </c>
      <c r="R2" s="3">
        <v>8</v>
      </c>
      <c r="S2" s="3">
        <v>2</v>
      </c>
    </row>
    <row r="3" spans="1:19" ht="15.75" customHeight="1">
      <c r="A3" s="4" t="s">
        <v>7</v>
      </c>
      <c r="B3" s="5" t="s">
        <v>8</v>
      </c>
      <c r="E3" s="2" t="s">
        <v>9</v>
      </c>
      <c r="F3" s="6" t="s">
        <v>10</v>
      </c>
      <c r="G3" s="6" t="s">
        <v>11</v>
      </c>
      <c r="H3" s="6" t="s">
        <v>12</v>
      </c>
      <c r="I3" s="6" t="s">
        <v>13</v>
      </c>
      <c r="J3" s="6" t="s">
        <v>14</v>
      </c>
      <c r="K3" s="6" t="s">
        <v>15</v>
      </c>
      <c r="L3" s="6" t="s">
        <v>16</v>
      </c>
      <c r="M3" s="6" t="s">
        <v>17</v>
      </c>
      <c r="N3" s="6" t="s">
        <v>18</v>
      </c>
      <c r="O3" s="6" t="s">
        <v>19</v>
      </c>
      <c r="P3" s="6" t="s">
        <v>20</v>
      </c>
      <c r="Q3" s="6" t="s">
        <v>21</v>
      </c>
      <c r="R3" s="6" t="s">
        <v>22</v>
      </c>
      <c r="S3" s="6" t="s">
        <v>23</v>
      </c>
    </row>
    <row r="4" spans="1:19" ht="14.25">
      <c r="A4" s="7" t="s">
        <v>24</v>
      </c>
      <c r="B4" s="5" t="s">
        <v>25</v>
      </c>
      <c r="E4" s="15" t="s">
        <v>26</v>
      </c>
      <c r="F4" s="16" t="s">
        <v>27</v>
      </c>
      <c r="G4" s="16" t="s">
        <v>28</v>
      </c>
      <c r="H4" s="14"/>
      <c r="I4" s="14"/>
      <c r="J4" s="14"/>
      <c r="K4" s="16" t="s">
        <v>29</v>
      </c>
      <c r="L4" s="14"/>
      <c r="M4" s="16" t="s">
        <v>30</v>
      </c>
      <c r="N4" s="14"/>
      <c r="O4" s="14"/>
      <c r="P4" s="14"/>
      <c r="Q4" s="14"/>
      <c r="R4" s="14"/>
      <c r="S4" s="8" t="s">
        <v>31</v>
      </c>
    </row>
    <row r="5" spans="1:19" ht="14.25">
      <c r="A5" s="7" t="s">
        <v>32</v>
      </c>
      <c r="B5" s="5" t="s">
        <v>33</v>
      </c>
      <c r="E5" s="14"/>
      <c r="F5" s="14"/>
      <c r="G5" s="9" t="s">
        <v>34</v>
      </c>
      <c r="H5" s="10"/>
      <c r="I5" s="10"/>
      <c r="J5" s="11"/>
      <c r="K5" s="14"/>
      <c r="L5" s="14"/>
      <c r="M5" s="13" t="s">
        <v>35</v>
      </c>
      <c r="N5" s="14"/>
      <c r="O5" s="13" t="s">
        <v>36</v>
      </c>
      <c r="P5" s="14"/>
      <c r="Q5" s="13" t="s">
        <v>37</v>
      </c>
      <c r="R5" s="14"/>
    </row>
    <row r="6" spans="1:19" ht="14.25">
      <c r="A6" s="7" t="s">
        <v>38</v>
      </c>
      <c r="B6" s="5" t="s">
        <v>39</v>
      </c>
      <c r="E6" s="12"/>
    </row>
    <row r="7" spans="1:19" ht="14.25">
      <c r="A7" s="7" t="s">
        <v>40</v>
      </c>
      <c r="B7" s="5" t="s">
        <v>41</v>
      </c>
    </row>
    <row r="8" spans="1:19" ht="14.25">
      <c r="A8" s="7" t="s">
        <v>42</v>
      </c>
      <c r="B8" s="5" t="s">
        <v>43</v>
      </c>
    </row>
    <row r="9" spans="1:19" ht="14.25">
      <c r="A9" s="7" t="s">
        <v>44</v>
      </c>
      <c r="B9" s="5" t="s">
        <v>45</v>
      </c>
    </row>
    <row r="10" spans="1:19" ht="14.25">
      <c r="A10" s="7" t="s">
        <v>46</v>
      </c>
      <c r="B10" s="5" t="s">
        <v>47</v>
      </c>
    </row>
    <row r="11" spans="1:19" ht="14.25">
      <c r="A11" s="7" t="s">
        <v>48</v>
      </c>
      <c r="B11" s="5" t="s">
        <v>49</v>
      </c>
    </row>
    <row r="12" spans="1:19" ht="14.25">
      <c r="A12" s="7" t="s">
        <v>50</v>
      </c>
      <c r="B12" s="5" t="s">
        <v>51</v>
      </c>
    </row>
    <row r="13" spans="1:19" ht="14.25">
      <c r="A13" s="7" t="s">
        <v>52</v>
      </c>
      <c r="B13" s="5" t="s">
        <v>53</v>
      </c>
    </row>
    <row r="14" spans="1:19" ht="14.25">
      <c r="A14" s="7" t="s">
        <v>54</v>
      </c>
      <c r="B14" s="5" t="s">
        <v>55</v>
      </c>
    </row>
    <row r="15" spans="1:19" ht="14.25">
      <c r="A15" s="7" t="s">
        <v>56</v>
      </c>
      <c r="B15" s="5" t="s">
        <v>57</v>
      </c>
    </row>
    <row r="16" spans="1:19" ht="14.25">
      <c r="A16" s="7" t="s">
        <v>58</v>
      </c>
      <c r="B16" s="5" t="s">
        <v>59</v>
      </c>
    </row>
    <row r="17" spans="1:2" ht="14.25">
      <c r="A17" s="7" t="s">
        <v>60</v>
      </c>
      <c r="B17" s="5" t="s">
        <v>61</v>
      </c>
    </row>
    <row r="18" spans="1:2" ht="14.25">
      <c r="A18" s="7" t="s">
        <v>62</v>
      </c>
      <c r="B18" s="5" t="s">
        <v>63</v>
      </c>
    </row>
    <row r="19" spans="1:2" ht="14.25">
      <c r="A19" s="7" t="s">
        <v>64</v>
      </c>
      <c r="B19" s="5" t="s">
        <v>65</v>
      </c>
    </row>
    <row r="20" spans="1:2" ht="14.25">
      <c r="A20" s="7" t="s">
        <v>66</v>
      </c>
      <c r="B20" s="5" t="s">
        <v>67</v>
      </c>
    </row>
    <row r="21" spans="1:2" ht="14.25">
      <c r="A21" s="7" t="s">
        <v>68</v>
      </c>
      <c r="B21" s="5" t="s">
        <v>69</v>
      </c>
    </row>
    <row r="22" spans="1:2" ht="14.25">
      <c r="A22" s="7" t="s">
        <v>70</v>
      </c>
      <c r="B22" s="5" t="s">
        <v>71</v>
      </c>
    </row>
    <row r="23" spans="1:2" ht="14.25">
      <c r="A23" s="7" t="s">
        <v>72</v>
      </c>
      <c r="B23" s="5" t="s">
        <v>73</v>
      </c>
    </row>
    <row r="24" spans="1:2" ht="14.25">
      <c r="A24" s="7" t="s">
        <v>74</v>
      </c>
      <c r="B24" s="5" t="s">
        <v>75</v>
      </c>
    </row>
    <row r="25" spans="1:2" ht="14.25">
      <c r="A25" s="7" t="s">
        <v>76</v>
      </c>
      <c r="B25" s="5" t="s">
        <v>77</v>
      </c>
    </row>
    <row r="26" spans="1:2" ht="14.25">
      <c r="A26" s="7" t="s">
        <v>78</v>
      </c>
      <c r="B26" s="5" t="s">
        <v>79</v>
      </c>
    </row>
    <row r="27" spans="1:2" ht="14.25">
      <c r="A27" s="4" t="s">
        <v>80</v>
      </c>
      <c r="B27" s="5" t="s">
        <v>81</v>
      </c>
    </row>
    <row r="28" spans="1:2" ht="14.25">
      <c r="A28" s="7" t="s">
        <v>82</v>
      </c>
      <c r="B28" s="5" t="s">
        <v>83</v>
      </c>
    </row>
    <row r="29" spans="1:2" ht="14.25">
      <c r="A29" s="7" t="s">
        <v>84</v>
      </c>
      <c r="B29" s="5" t="s">
        <v>85</v>
      </c>
    </row>
    <row r="30" spans="1:2" ht="14.25">
      <c r="A30" s="7" t="s">
        <v>86</v>
      </c>
      <c r="B30" s="5" t="s">
        <v>87</v>
      </c>
    </row>
  </sheetData>
  <mergeCells count="8">
    <mergeCell ref="O5:P5"/>
    <mergeCell ref="Q5:R5"/>
    <mergeCell ref="E4:E5"/>
    <mergeCell ref="F4:F5"/>
    <mergeCell ref="G4:J4"/>
    <mergeCell ref="K4:L5"/>
    <mergeCell ref="M4:R4"/>
    <mergeCell ref="M5:N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2</vt:i4>
      </vt:variant>
      <vt:variant>
        <vt:lpstr>نطاقات تمت تسميتها</vt:lpstr>
      </vt:variant>
      <vt:variant>
        <vt:i4>2</vt:i4>
      </vt:variant>
    </vt:vector>
  </HeadingPairs>
  <TitlesOfParts>
    <vt:vector size="4" baseType="lpstr">
      <vt:lpstr>query</vt:lpstr>
      <vt:lpstr>Data</vt:lpstr>
      <vt:lpstr>code</vt:lpstr>
      <vt:lpstr>state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ScOrPiOnE</cp:lastModifiedBy>
  <dcterms:modified xsi:type="dcterms:W3CDTF">2015-06-11T14:35:42Z</dcterms:modified>
</cp:coreProperties>
</file>